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69687E0-8A0D-4870-8D26-C45E3B54E4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T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6" i="5"/>
  <c r="A32" i="2"/>
  <c r="A36" i="6"/>
  <c r="A35" i="4"/>
  <c r="A33" i="5"/>
  <c r="A32" i="4"/>
  <c r="A33" i="3"/>
  <c r="A39" i="6"/>
  <c r="A33" i="6"/>
  <c r="A2" i="6" l="1"/>
  <c r="A2" i="5"/>
  <c r="A2" i="4"/>
  <c r="A2" i="3"/>
  <c r="A2" i="2"/>
  <c r="A2" i="1"/>
  <c r="B38" i="6" l="1"/>
  <c r="B35" i="6"/>
  <c r="B32" i="6"/>
  <c r="B35" i="5"/>
  <c r="B32" i="5"/>
  <c r="B34" i="4"/>
  <c r="B31" i="4"/>
  <c r="B32" i="3"/>
  <c r="B31" i="2"/>
  <c r="A57" i="1" l="1"/>
  <c r="A58" i="1"/>
  <c r="A59" i="1"/>
  <c r="A60" i="1"/>
  <c r="A61" i="1"/>
</calcChain>
</file>

<file path=xl/sharedStrings.xml><?xml version="1.0" encoding="utf-8"?>
<sst xmlns="http://schemas.openxmlformats.org/spreadsheetml/2006/main" count="84" uniqueCount="67">
  <si>
    <t>If Excel errors are found in the array the first error found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</si>
  <si>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</si>
  <si>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array is non-numeric.</t>
    </r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</si>
  <si>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</si>
  <si>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</si>
  <si>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ZTEST Function</t>
  </si>
  <si>
    <t>Two Tailed probability ZTEST sigma provided</t>
  </si>
  <si>
    <t>Two Tailed probability ZTEST no sigma provided</t>
  </si>
  <si>
    <t>Single Tailed probability ZTEST</t>
  </si>
  <si>
    <t>Sigma</t>
  </si>
  <si>
    <t>Test statistic</t>
  </si>
  <si>
    <t>Marks</t>
  </si>
  <si>
    <t>Formula solution:</t>
  </si>
  <si>
    <t>ZTEST</t>
  </si>
  <si>
    <t>Example 4:- Cross Check Of ZTEST Using Formula: Sigma Provided</t>
  </si>
  <si>
    <t>Example 3:- Cross Check Of ZTEST Using Formula: Sigma Not Provided</t>
  </si>
  <si>
    <t>Index of Examples</t>
  </si>
  <si>
    <t>Examples of Use of ZTEST</t>
  </si>
  <si>
    <t>=1-NORMSDIST((AVERAGE(array)-test_statistic)/(sigma/COUNT(array)^0.5))</t>
  </si>
  <si>
    <t>c. Excel formula where sigma is not provided:</t>
  </si>
  <si>
    <t/>
  </si>
  <si>
    <t>c. Where sigma is not provided:</t>
  </si>
  <si>
    <t>=1-NORMSDIST((AVERAGE(array)-test_statistic)/(STDEV(array)/COUNT(array)^0.5))</t>
  </si>
  <si>
    <t>b. Excel formula where sigma is provided:</t>
  </si>
  <si>
    <t>a. Where sigma is provided:</t>
  </si>
  <si>
    <t>Formula / Equations</t>
  </si>
  <si>
    <t>The population (known) standard deviation. If omitted, the array data is considered a sample and its standard deviation is used.</t>
  </si>
  <si>
    <t>Optional.</t>
  </si>
  <si>
    <t>sigma</t>
  </si>
  <si>
    <t>The value to be tested (often known as the test statistic or z-score).</t>
  </si>
  <si>
    <t>Required.</t>
  </si>
  <si>
    <t>x</t>
  </si>
  <si>
    <t>Text, logical values, and empty cells are ignored but cells with zero are included in the calculations. Array1 and Array2 must have the same number of data points.</t>
  </si>
  <si>
    <t>The numeric value array or range of data to be tested.</t>
  </si>
  <si>
    <t>array</t>
  </si>
  <si>
    <t>Argument Notes</t>
  </si>
  <si>
    <t>Description</t>
  </si>
  <si>
    <t>Type</t>
  </si>
  <si>
    <t>Name</t>
  </si>
  <si>
    <t>Arguments:</t>
  </si>
  <si>
    <r>
      <t>=ZTEST(</t>
    </r>
    <r>
      <rPr>
        <b/>
        <sz val="10"/>
        <color rgb="FFFF0000"/>
        <rFont val="Arial"/>
        <family val="2"/>
      </rPr>
      <t>array,x</t>
    </r>
    <r>
      <rPr>
        <sz val="10"/>
        <rFont val="Arial"/>
        <family val="2"/>
      </rPr>
      <t>[,sigma])</t>
    </r>
  </si>
  <si>
    <t>Syntax:</t>
  </si>
  <si>
    <r>
      <t>ZTEST represents the probability that the sample mean would be greater than the observed value AVERAGE(array), when the underlying population mean is μ</t>
    </r>
    <r>
      <rPr>
        <vertAlign val="subscript"/>
        <sz val="10"/>
        <rFont val="Arial"/>
        <family val="2"/>
      </rPr>
      <t>σ</t>
    </r>
    <r>
      <rPr>
        <sz val="10"/>
        <rFont val="Arial"/>
        <family val="2"/>
      </rPr>
      <t xml:space="preserve"> .</t>
    </r>
  </si>
  <si>
    <t>Statements of Microsoft (Excel Help 2013) indicate that the ZTEST and other replaced functions may be omitted in later versions of Excel. In Excel 2013 they are provided in a new "Compatibility" classification.</t>
  </si>
  <si>
    <t>ZTEST uses the same algorithm as Z.TEST but internally uses the similarly replaced NORMSDIST and STDEV functions.</t>
  </si>
  <si>
    <t>Comment</t>
  </si>
  <si>
    <t>Placed in Compatibility classification by Excel 2013.</t>
  </si>
  <si>
    <t>Replaced by Z.TEST by Excel 2010</t>
  </si>
  <si>
    <t>Built in</t>
  </si>
  <si>
    <t>Classification, Source, History</t>
  </si>
  <si>
    <t>Replaced by Z.TEST in Excel 2010 and transferred to Compatibility classification in Excel 2013</t>
  </si>
  <si>
    <t>Returns the one-tailed P-value of a z-test.</t>
  </si>
  <si>
    <t>Classification - Compatibility</t>
  </si>
  <si>
    <t>Example 1:- Simple Entry ZTEST Sigma Not Provided.</t>
  </si>
  <si>
    <t>Example 2:- Simple Entry ZTEST Sigma Provided.</t>
  </si>
  <si>
    <t>Example 5:- Calculation Of Two-Tailed Z-Test Using ZTEST</t>
  </si>
  <si>
    <t>Related / Similar And Frequently Used With Functions</t>
  </si>
  <si>
    <t>Related / Similar</t>
  </si>
  <si>
    <t>Returns the one-tailed probability value of a z-test.</t>
  </si>
  <si>
    <t>Returns the cumulative probability of the normal standard distribution. See formula above for relationship.</t>
  </si>
  <si>
    <t>Z.TEST</t>
  </si>
  <si>
    <t>NORMSDIST</t>
  </si>
  <si>
    <t>File Creation Date : 19-Jun-2020</t>
  </si>
  <si>
    <t xml:space="preserve">Open the Excel help for this function. </t>
  </si>
  <si>
    <t>Double Click on ZTEST and then click on the link</t>
  </si>
  <si>
    <t>Enter =ZTEST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</si>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</sst>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44" fontId="0" fillId="2" borderId="0" xfId="1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center" wrapText="1"/>
    </xf>
    <xf numFmtId="0" fontId="3" fillId="0" borderId="0" xfId="0" quotePrefix="1" applyFont="1" applyFill="1" applyAlignment="1" applyProtection="1">
      <alignment horizontal="left" vertical="center" indent="3"/>
    </xf>
    <xf numFmtId="0" fontId="1" fillId="0" borderId="0" xfId="0" quotePrefix="1" applyFont="1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36</xdr:row>
      <xdr:rowOff>85725</xdr:rowOff>
    </xdr:from>
    <xdr:ext cx="9010800" cy="4962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71450" y="6076950"/>
              <a:ext cx="9010800" cy="4962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𝒁𝑻𝑬𝑺𝑻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𝒂𝒓𝒓𝒂𝒚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𝒔𝒊𝒈𝒎𝒂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𝑵𝑶𝑹𝑴𝑺𝑫𝑰𝑺𝑻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𝑨𝑽𝑬𝑹𝑨𝑮𝑬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𝒂𝒓𝒓𝒂𝒚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)/(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𝒔𝒊𝒈𝒎𝒂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/√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))</m:t>
                    </m:r>
                  </m:oMath>
                </m:oMathPara>
              </a14:m>
              <a:endParaRPr lang="en-AU" sz="1800" b="1" i="1">
                <a:ea typeface="Cambria Math" panose="02040503050406030204" pitchFamily="18" charset="0"/>
              </a:endParaRPr>
            </a:p>
            <a:p>
              <a:r>
                <a:rPr lang="en-AU" sz="1200" b="1" i="1"/>
                <a:t>Where: n is the count of the array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71450" y="6076950"/>
              <a:ext cx="9010800" cy="4962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𝒁𝑻𝑬𝑺𝑻(𝒂𝒓𝒓𝒂𝒚,𝒙,𝒔𝒊𝒈𝒎𝒂)=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𝟏−𝑵𝑶𝑹𝑴𝑺𝑫𝑰𝑺𝑻((𝑨𝑽𝑬𝑹𝑨𝑮𝑬(𝒂𝒓𝒓𝒂𝒚)−𝒙)/(𝒔𝒊𝒈𝒎𝒂/√𝒏))</a:t>
              </a:r>
              <a:endParaRPr lang="en-AU" sz="1800" b="1" i="1">
                <a:ea typeface="Cambria Math" panose="02040503050406030204" pitchFamily="18" charset="0"/>
              </a:endParaRPr>
            </a:p>
            <a:p>
              <a:r>
                <a:rPr lang="en-AU" sz="1200" b="1" i="1"/>
                <a:t>Where: n is the count of the array</a:t>
              </a:r>
            </a:p>
          </xdr:txBody>
        </xdr:sp>
      </mc:Fallback>
    </mc:AlternateContent>
    <xdr:clientData/>
  </xdr:oneCellAnchor>
  <xdr:oneCellAnchor>
    <xdr:from>
      <xdr:col>0</xdr:col>
      <xdr:colOff>133350</xdr:colOff>
      <xdr:row>42</xdr:row>
      <xdr:rowOff>85725</xdr:rowOff>
    </xdr:from>
    <xdr:ext cx="7740389" cy="4784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33350" y="7048500"/>
              <a:ext cx="7740389" cy="4784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ZTEST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x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 = 1− 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NORMSDIST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Average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)− 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x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 / 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STDEV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)/√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800" b="1" i="1">
                        <a:solidFill>
                          <a:schemeClr val="tx1"/>
                        </a:solidFill>
                        <a:latin typeface="Cambria Math" panose="02040503050406030204" pitchFamily="18" charset="0"/>
                        <a:ea typeface="+mn-ea"/>
                        <a:cs typeface="+mn-cs"/>
                      </a:rPr>
                      <m:t>))</m:t>
                    </m:r>
                  </m:oMath>
                </m:oMathPara>
              </a14:m>
              <a:endParaRPr lang="en-AU" sz="1800" b="1" i="1">
                <a:solidFill>
                  <a:schemeClr val="tx1"/>
                </a:solidFill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r>
                <a:rPr lang="en-AU" sz="12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Where: n is the count of the array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33350" y="7048500"/>
              <a:ext cx="7740389" cy="4784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"ZTEST(array,x) = 1− NORMSDIST((Average(array)− x) / (STDEV(array)/√n))"</a:t>
              </a:r>
              <a:endParaRPr lang="en-AU" sz="1800" b="1" i="1">
                <a:solidFill>
                  <a:schemeClr val="tx1"/>
                </a:solidFill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r>
                <a:rPr lang="en-AU" sz="12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Where: n is the count of the array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9">
    <tabColor theme="5" tint="-0.499984740745262"/>
  </sheetPr>
  <dimension ref="A1:E7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32" t="s">
        <v>13</v>
      </c>
      <c r="B1" s="33"/>
      <c r="C1" s="33"/>
      <c r="D1" s="34" t="s">
        <v>66</v>
      </c>
      <c r="E1" s="35"/>
    </row>
    <row r="2" spans="1:5" ht="15" customHeight="1" x14ac:dyDescent="0.2">
      <c r="A2" s="5" t="str">
        <f ca="1">IF(1*LEFT(INFO("release"),2)&gt;=14,"Use of ZTEST is not recommended for Excel 2010 and above","ZTEST continuance after Excel 2013 is not assured")</f>
        <v>Use of ZTEST is not recommended for Excel 2010 and above</v>
      </c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51</v>
      </c>
      <c r="B4" s="4"/>
      <c r="C4" s="4"/>
      <c r="D4" s="10" t="s">
        <v>62</v>
      </c>
    </row>
    <row r="5" spans="1:5" x14ac:dyDescent="0.2">
      <c r="A5" s="9"/>
      <c r="B5" s="4"/>
      <c r="C5" s="4"/>
      <c r="D5" s="10"/>
    </row>
    <row r="6" spans="1:5" x14ac:dyDescent="0.2">
      <c r="A6" s="9" t="s">
        <v>50</v>
      </c>
      <c r="B6" s="4"/>
      <c r="C6" s="4"/>
      <c r="D6" s="11" t="s">
        <v>63</v>
      </c>
    </row>
    <row r="7" spans="1:5" x14ac:dyDescent="0.2">
      <c r="A7" s="12"/>
      <c r="B7" s="4"/>
      <c r="C7" s="4"/>
      <c r="D7" s="10" t="s">
        <v>65</v>
      </c>
    </row>
    <row r="8" spans="1:5" ht="15.75" x14ac:dyDescent="0.25">
      <c r="A8" s="7" t="s">
        <v>49</v>
      </c>
      <c r="B8" s="13"/>
      <c r="C8" s="13"/>
      <c r="D8" s="10" t="s">
        <v>64</v>
      </c>
    </row>
    <row r="9" spans="1:5" x14ac:dyDescent="0.2">
      <c r="A9" s="9"/>
      <c r="B9" s="13"/>
      <c r="C9" s="13"/>
      <c r="D9" s="10"/>
    </row>
    <row r="10" spans="1:5" x14ac:dyDescent="0.2">
      <c r="A10" s="14" t="s">
        <v>52</v>
      </c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13"/>
      <c r="C11" s="13"/>
      <c r="D11" s="10"/>
    </row>
    <row r="12" spans="1:5" x14ac:dyDescent="0.2">
      <c r="A12" s="9" t="s">
        <v>48</v>
      </c>
      <c r="B12" s="13"/>
      <c r="C12" s="13"/>
      <c r="D12" s="10"/>
    </row>
    <row r="13" spans="1:5" x14ac:dyDescent="0.2">
      <c r="A13" s="9"/>
      <c r="B13" s="13"/>
      <c r="C13" s="13"/>
      <c r="D13" s="10"/>
    </row>
    <row r="14" spans="1:5" x14ac:dyDescent="0.2">
      <c r="A14" s="9" t="s">
        <v>47</v>
      </c>
      <c r="B14" s="13"/>
      <c r="C14" s="13"/>
      <c r="D14" s="10"/>
    </row>
    <row r="15" spans="1:5" x14ac:dyDescent="0.2">
      <c r="A15" s="9"/>
      <c r="B15" s="13"/>
      <c r="C15" s="13"/>
      <c r="D15" s="11"/>
    </row>
    <row r="16" spans="1:5" x14ac:dyDescent="0.2">
      <c r="A16" s="9" t="s">
        <v>46</v>
      </c>
      <c r="B16" s="13"/>
      <c r="C16" s="13"/>
      <c r="D16" s="13"/>
    </row>
    <row r="17" spans="1:4" x14ac:dyDescent="0.2">
      <c r="A17" s="9"/>
      <c r="B17" s="13"/>
      <c r="C17" s="13"/>
      <c r="D17" s="13"/>
    </row>
    <row r="18" spans="1:4" ht="15.75" x14ac:dyDescent="0.25">
      <c r="A18" s="7" t="s">
        <v>45</v>
      </c>
      <c r="B18" s="4"/>
      <c r="C18" s="4"/>
      <c r="D18" s="4"/>
    </row>
    <row r="19" spans="1:4" x14ac:dyDescent="0.2">
      <c r="A19" s="9" t="s">
        <v>44</v>
      </c>
      <c r="B19" s="13"/>
      <c r="C19" s="13"/>
      <c r="D19" s="13"/>
    </row>
    <row r="20" spans="1:4" x14ac:dyDescent="0.2">
      <c r="A20" s="9"/>
      <c r="B20" s="13"/>
      <c r="C20" s="13"/>
      <c r="D20" s="13"/>
    </row>
    <row r="21" spans="1:4" x14ac:dyDescent="0.2">
      <c r="A21" s="9" t="s">
        <v>43</v>
      </c>
      <c r="B21" s="13"/>
      <c r="C21" s="13"/>
      <c r="D21" s="13"/>
    </row>
    <row r="22" spans="1:4" x14ac:dyDescent="0.2">
      <c r="A22" s="9"/>
      <c r="B22" s="13"/>
      <c r="C22" s="13"/>
      <c r="D22" s="13"/>
    </row>
    <row r="23" spans="1:4" s="3" customFormat="1" ht="15.75" x14ac:dyDescent="0.3">
      <c r="A23" s="9" t="s">
        <v>42</v>
      </c>
      <c r="B23" s="13"/>
      <c r="C23" s="13"/>
      <c r="D23" s="13"/>
    </row>
    <row r="24" spans="1:4" s="3" customFormat="1" x14ac:dyDescent="0.2">
      <c r="A24" s="9"/>
      <c r="B24" s="13"/>
      <c r="C24" s="13"/>
      <c r="D24" s="13"/>
    </row>
    <row r="25" spans="1:4" ht="15.75" x14ac:dyDescent="0.25">
      <c r="A25" s="7" t="s">
        <v>41</v>
      </c>
      <c r="B25" s="4"/>
      <c r="C25" s="4"/>
      <c r="D25" s="4"/>
    </row>
    <row r="26" spans="1:4" s="3" customFormat="1" x14ac:dyDescent="0.2">
      <c r="A26" s="9" t="s">
        <v>40</v>
      </c>
      <c r="B26" s="4"/>
      <c r="C26" s="4"/>
      <c r="D26" s="4"/>
    </row>
    <row r="27" spans="1:4" s="3" customFormat="1" x14ac:dyDescent="0.2">
      <c r="A27" s="9"/>
      <c r="B27" s="4"/>
      <c r="C27" s="4"/>
      <c r="D27" s="4"/>
    </row>
    <row r="28" spans="1:4" ht="15.75" x14ac:dyDescent="0.25">
      <c r="A28" s="7" t="s">
        <v>39</v>
      </c>
      <c r="B28" s="4"/>
      <c r="C28" s="4"/>
      <c r="D28" s="4"/>
    </row>
    <row r="29" spans="1:4" s="3" customFormat="1" x14ac:dyDescent="0.2">
      <c r="A29" s="15" t="s">
        <v>38</v>
      </c>
      <c r="B29" s="15" t="s">
        <v>37</v>
      </c>
      <c r="C29" s="15" t="s">
        <v>36</v>
      </c>
      <c r="D29" s="15" t="s">
        <v>35</v>
      </c>
    </row>
    <row r="30" spans="1:4" ht="38.25" x14ac:dyDescent="0.2">
      <c r="A30" s="16" t="s">
        <v>34</v>
      </c>
      <c r="B30" s="16" t="s">
        <v>30</v>
      </c>
      <c r="C30" s="17" t="s">
        <v>33</v>
      </c>
      <c r="D30" s="17" t="s">
        <v>32</v>
      </c>
    </row>
    <row r="31" spans="1:4" ht="25.5" x14ac:dyDescent="0.2">
      <c r="A31" s="16" t="s">
        <v>31</v>
      </c>
      <c r="B31" s="16" t="s">
        <v>30</v>
      </c>
      <c r="C31" s="17" t="s">
        <v>29</v>
      </c>
      <c r="D31" s="17"/>
    </row>
    <row r="32" spans="1:4" s="1" customFormat="1" ht="38.25" x14ac:dyDescent="0.2">
      <c r="A32" s="18" t="s">
        <v>28</v>
      </c>
      <c r="B32" s="18" t="s">
        <v>27</v>
      </c>
      <c r="C32" s="17" t="s">
        <v>26</v>
      </c>
      <c r="D32" s="17"/>
    </row>
    <row r="33" spans="1:4" x14ac:dyDescent="0.2">
      <c r="A33" s="9"/>
      <c r="B33" s="13"/>
      <c r="C33" s="13"/>
      <c r="D33" s="13"/>
    </row>
    <row r="34" spans="1:4" ht="15.75" x14ac:dyDescent="0.25">
      <c r="A34" s="7" t="s">
        <v>25</v>
      </c>
      <c r="B34" s="13"/>
      <c r="C34" s="13"/>
      <c r="D34" s="13"/>
    </row>
    <row r="35" spans="1:4" x14ac:dyDescent="0.2">
      <c r="A35" s="9"/>
      <c r="B35" s="13"/>
      <c r="C35" s="13"/>
      <c r="D35" s="13"/>
    </row>
    <row r="36" spans="1:4" x14ac:dyDescent="0.2">
      <c r="A36" s="19" t="s">
        <v>24</v>
      </c>
      <c r="B36" s="13"/>
      <c r="C36" s="13"/>
      <c r="D36" s="13"/>
    </row>
    <row r="37" spans="1:4" ht="52.5" customHeight="1" x14ac:dyDescent="0.2">
      <c r="A37" s="4"/>
      <c r="B37" s="13"/>
      <c r="C37" s="13"/>
      <c r="D37" s="13"/>
    </row>
    <row r="38" spans="1:4" x14ac:dyDescent="0.2">
      <c r="A38" s="19"/>
      <c r="B38" s="13"/>
      <c r="C38" s="13"/>
      <c r="D38" s="13"/>
    </row>
    <row r="39" spans="1:4" x14ac:dyDescent="0.2">
      <c r="A39" s="19" t="s">
        <v>23</v>
      </c>
      <c r="B39" s="13"/>
      <c r="C39" s="13"/>
      <c r="D39" s="13"/>
    </row>
    <row r="40" spans="1:4" ht="25.5" customHeight="1" x14ac:dyDescent="0.2">
      <c r="A40" s="20" t="s">
        <v>22</v>
      </c>
      <c r="B40" s="13"/>
      <c r="C40" s="13"/>
      <c r="D40" s="13"/>
    </row>
    <row r="41" spans="1:4" x14ac:dyDescent="0.2">
      <c r="A41" s="19"/>
      <c r="B41" s="13"/>
      <c r="C41" s="13"/>
      <c r="D41" s="13"/>
    </row>
    <row r="42" spans="1:4" x14ac:dyDescent="0.2">
      <c r="A42" s="19" t="s">
        <v>21</v>
      </c>
      <c r="B42" s="13"/>
      <c r="C42" s="13"/>
      <c r="D42" s="13"/>
    </row>
    <row r="43" spans="1:4" ht="57" customHeight="1" x14ac:dyDescent="0.2">
      <c r="A43" s="21" t="s">
        <v>20</v>
      </c>
      <c r="B43" s="13"/>
      <c r="C43" s="13"/>
      <c r="D43" s="13"/>
    </row>
    <row r="44" spans="1:4" x14ac:dyDescent="0.2">
      <c r="A44" s="4"/>
      <c r="B44" s="13"/>
      <c r="C44" s="13"/>
      <c r="D44" s="13"/>
    </row>
    <row r="45" spans="1:4" x14ac:dyDescent="0.2">
      <c r="A45" s="22" t="s">
        <v>19</v>
      </c>
      <c r="B45" s="13"/>
      <c r="C45" s="13"/>
      <c r="D45" s="13"/>
    </row>
    <row r="46" spans="1:4" ht="25.5" customHeight="1" x14ac:dyDescent="0.2">
      <c r="A46" s="20" t="s">
        <v>18</v>
      </c>
      <c r="B46" s="13"/>
      <c r="C46" s="13"/>
      <c r="D46" s="13"/>
    </row>
    <row r="47" spans="1:4" x14ac:dyDescent="0.2">
      <c r="A47" s="19"/>
      <c r="B47" s="13"/>
      <c r="C47" s="13"/>
      <c r="D47" s="13"/>
    </row>
    <row r="48" spans="1:4" ht="15.75" x14ac:dyDescent="0.25">
      <c r="A48" s="23" t="s">
        <v>56</v>
      </c>
      <c r="B48" s="4"/>
      <c r="C48" s="4"/>
      <c r="D48" s="4"/>
    </row>
    <row r="49" spans="1:4" x14ac:dyDescent="0.2">
      <c r="A49" s="24" t="s">
        <v>57</v>
      </c>
      <c r="B49" s="4"/>
      <c r="C49" s="4"/>
      <c r="D49" s="4"/>
    </row>
    <row r="50" spans="1:4" ht="30" customHeight="1" x14ac:dyDescent="0.2">
      <c r="A50" s="25" t="s">
        <v>60</v>
      </c>
      <c r="B50" s="26" t="s">
        <v>58</v>
      </c>
      <c r="C50" s="4"/>
      <c r="D50" s="4"/>
    </row>
    <row r="51" spans="1:4" x14ac:dyDescent="0.2">
      <c r="A51" s="24"/>
      <c r="B51" s="4"/>
      <c r="C51" s="4"/>
      <c r="D51" s="4"/>
    </row>
    <row r="52" spans="1:4" ht="30" customHeight="1" x14ac:dyDescent="0.2">
      <c r="A52" s="25" t="s">
        <v>61</v>
      </c>
      <c r="B52" s="26" t="s">
        <v>59</v>
      </c>
      <c r="C52" s="4"/>
      <c r="D52" s="4"/>
    </row>
    <row r="53" spans="1:4" x14ac:dyDescent="0.2">
      <c r="A53" s="27"/>
      <c r="B53" s="18"/>
      <c r="C53" s="18"/>
      <c r="D53" s="18"/>
    </row>
    <row r="54" spans="1:4" ht="15.75" x14ac:dyDescent="0.25">
      <c r="A54" s="7" t="s">
        <v>17</v>
      </c>
      <c r="B54" s="7"/>
      <c r="C54" s="7"/>
      <c r="D54" s="7"/>
    </row>
    <row r="55" spans="1:4" x14ac:dyDescent="0.2">
      <c r="A55" s="4"/>
      <c r="B55" s="4"/>
      <c r="C55" s="4"/>
      <c r="D55" s="4"/>
    </row>
    <row r="56" spans="1:4" x14ac:dyDescent="0.2">
      <c r="A56" s="15" t="s">
        <v>16</v>
      </c>
      <c r="B56" s="4"/>
      <c r="C56" s="4"/>
      <c r="D56" s="4"/>
    </row>
    <row r="57" spans="1:4" x14ac:dyDescent="0.2">
      <c r="A57" s="28" t="str">
        <f>'Example 1'!A1</f>
        <v>Example 1:- Simple Entry ZTEST Sigma Not Provided.</v>
      </c>
      <c r="B57" s="4"/>
      <c r="C57" s="4"/>
      <c r="D57" s="4"/>
    </row>
    <row r="58" spans="1:4" x14ac:dyDescent="0.2">
      <c r="A58" s="28" t="str">
        <f>'Example 2'!A1</f>
        <v>Example 2:- Simple Entry ZTEST Sigma Provided.</v>
      </c>
      <c r="B58" s="4"/>
      <c r="C58" s="4"/>
      <c r="D58" s="4"/>
    </row>
    <row r="59" spans="1:4" x14ac:dyDescent="0.2">
      <c r="A59" s="28" t="str">
        <f>'Example 3'!A1</f>
        <v>Example 3:- Cross Check Of ZTEST Using Formula: Sigma Not Provided</v>
      </c>
      <c r="B59" s="4"/>
      <c r="C59" s="4"/>
      <c r="D59" s="4"/>
    </row>
    <row r="60" spans="1:4" x14ac:dyDescent="0.2">
      <c r="A60" s="28" t="str">
        <f>'Example 4'!A1</f>
        <v>Example 4:- Cross Check Of ZTEST Using Formula: Sigma Provided</v>
      </c>
      <c r="B60" s="4"/>
      <c r="C60" s="4"/>
      <c r="D60" s="4"/>
    </row>
    <row r="61" spans="1:4" x14ac:dyDescent="0.2">
      <c r="A61" s="28" t="str">
        <f>'Example 5'!A1</f>
        <v>Example 5:- Calculation Of Two-Tailed Z-Test Using ZTEST</v>
      </c>
      <c r="B61" s="4"/>
      <c r="C61" s="4"/>
      <c r="D61" s="4"/>
    </row>
    <row r="62" spans="1:4" x14ac:dyDescent="0.2">
      <c r="A62" s="4"/>
      <c r="B62" s="4"/>
      <c r="C62" s="4"/>
      <c r="D62" s="4"/>
    </row>
    <row r="63" spans="1:4" ht="15.75" x14ac:dyDescent="0.25">
      <c r="A63" s="7" t="s">
        <v>5</v>
      </c>
      <c r="B63" s="4"/>
      <c r="C63" s="4"/>
      <c r="D63" s="4"/>
    </row>
    <row r="64" spans="1:4" x14ac:dyDescent="0.2">
      <c r="A64" s="4"/>
      <c r="B64" s="4"/>
      <c r="C64" s="4"/>
      <c r="D64" s="4"/>
    </row>
    <row r="65" spans="1:4" x14ac:dyDescent="0.2">
      <c r="A65" s="13" t="s">
        <v>4</v>
      </c>
      <c r="B65" s="4"/>
      <c r="C65" s="4"/>
      <c r="D65" s="4"/>
    </row>
    <row r="66" spans="1:4" x14ac:dyDescent="0.2">
      <c r="A66" s="29" t="s">
        <v>3</v>
      </c>
      <c r="B66" s="4"/>
      <c r="C66" s="4"/>
      <c r="D66" s="4"/>
    </row>
    <row r="67" spans="1:4" x14ac:dyDescent="0.2">
      <c r="A67" s="13" t="s">
        <v>2</v>
      </c>
      <c r="B67" s="4"/>
      <c r="C67" s="4"/>
      <c r="D67" s="4"/>
    </row>
    <row r="68" spans="1:4" x14ac:dyDescent="0.2">
      <c r="A68" s="13" t="s">
        <v>1</v>
      </c>
      <c r="B68" s="4"/>
      <c r="C68" s="4"/>
      <c r="D68" s="4"/>
    </row>
    <row r="69" spans="1:4" x14ac:dyDescent="0.2">
      <c r="A69" s="13"/>
      <c r="B69" s="4"/>
      <c r="C69" s="4"/>
      <c r="D69" s="4"/>
    </row>
    <row r="70" spans="1:4" x14ac:dyDescent="0.2">
      <c r="A70" s="30" t="s">
        <v>0</v>
      </c>
      <c r="B70" s="4"/>
      <c r="C70" s="4"/>
      <c r="D70" s="4"/>
    </row>
    <row r="71" spans="1:4" x14ac:dyDescent="0.2">
      <c r="A71" s="29"/>
      <c r="B71" s="4"/>
      <c r="C71" s="4"/>
      <c r="D71" s="4"/>
    </row>
    <row r="72" spans="1:4" x14ac:dyDescent="0.2">
      <c r="A72" s="31"/>
      <c r="B72" s="31"/>
      <c r="C72" s="31"/>
      <c r="D72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53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IF(1*LEFT(INFO("release"),2)&gt;=14,"Use of ZTEST is not recommended for Excel 2010 and above","ZTEST continuance after Excel 2013 is not assured")</f>
        <v>Use of ZTEST is not recommended for Excel 2010 and above</v>
      </c>
      <c r="B2" s="4"/>
      <c r="C2" s="4"/>
      <c r="D2" s="4"/>
      <c r="E2" s="4"/>
    </row>
    <row r="3" spans="1:5" x14ac:dyDescent="0.2">
      <c r="A3" s="36">
        <v>25</v>
      </c>
      <c r="B3" s="13"/>
      <c r="C3" s="13"/>
      <c r="D3" s="13"/>
      <c r="E3" s="13"/>
    </row>
    <row r="4" spans="1:5" x14ac:dyDescent="0.2">
      <c r="A4" s="36">
        <v>27</v>
      </c>
      <c r="B4" s="13"/>
      <c r="C4" s="13"/>
      <c r="D4" s="13"/>
      <c r="E4" s="13"/>
    </row>
    <row r="5" spans="1:5" x14ac:dyDescent="0.2">
      <c r="A5" s="36">
        <v>28</v>
      </c>
      <c r="B5" s="13"/>
      <c r="C5" s="13"/>
      <c r="D5" s="13"/>
      <c r="E5" s="13"/>
    </row>
    <row r="6" spans="1:5" x14ac:dyDescent="0.2">
      <c r="A6" s="36">
        <v>34</v>
      </c>
      <c r="B6" s="13"/>
      <c r="C6" s="13"/>
      <c r="D6" s="13"/>
      <c r="E6" s="13"/>
    </row>
    <row r="7" spans="1:5" x14ac:dyDescent="0.2">
      <c r="A7" s="36">
        <v>46</v>
      </c>
      <c r="B7" s="13"/>
      <c r="C7" s="13"/>
      <c r="D7" s="13"/>
      <c r="E7" s="13"/>
    </row>
    <row r="8" spans="1:5" x14ac:dyDescent="0.2">
      <c r="A8" s="36">
        <v>50</v>
      </c>
      <c r="B8" s="13"/>
      <c r="C8" s="13"/>
      <c r="D8" s="13"/>
      <c r="E8" s="13"/>
    </row>
    <row r="9" spans="1:5" x14ac:dyDescent="0.2">
      <c r="A9" s="36">
        <v>56</v>
      </c>
      <c r="B9" s="13"/>
      <c r="C9" s="13"/>
      <c r="D9" s="13"/>
      <c r="E9" s="13"/>
    </row>
    <row r="10" spans="1:5" x14ac:dyDescent="0.2">
      <c r="A10" s="36">
        <v>56</v>
      </c>
      <c r="B10" s="13"/>
      <c r="C10" s="13"/>
      <c r="D10" s="13"/>
      <c r="E10" s="13"/>
    </row>
    <row r="11" spans="1:5" x14ac:dyDescent="0.2">
      <c r="A11" s="36">
        <v>57</v>
      </c>
      <c r="B11" s="13"/>
      <c r="C11" s="13"/>
      <c r="D11" s="13"/>
      <c r="E11" s="13"/>
    </row>
    <row r="12" spans="1:5" x14ac:dyDescent="0.2">
      <c r="A12" s="36">
        <v>60</v>
      </c>
      <c r="B12" s="13"/>
      <c r="C12" s="13"/>
      <c r="D12" s="13"/>
      <c r="E12" s="13"/>
    </row>
    <row r="13" spans="1:5" x14ac:dyDescent="0.2">
      <c r="A13" s="36">
        <v>61</v>
      </c>
      <c r="B13" s="13"/>
      <c r="C13" s="13"/>
      <c r="D13" s="13"/>
      <c r="E13" s="13"/>
    </row>
    <row r="14" spans="1:5" x14ac:dyDescent="0.2">
      <c r="A14" s="36">
        <v>62</v>
      </c>
      <c r="B14" s="13"/>
      <c r="C14" s="13"/>
      <c r="D14" s="13"/>
      <c r="E14" s="13"/>
    </row>
    <row r="15" spans="1:5" x14ac:dyDescent="0.2">
      <c r="A15" s="36">
        <v>63</v>
      </c>
      <c r="B15" s="13"/>
      <c r="C15" s="13"/>
      <c r="D15" s="13"/>
      <c r="E15" s="13"/>
    </row>
    <row r="16" spans="1:5" x14ac:dyDescent="0.2">
      <c r="A16" s="36">
        <v>63</v>
      </c>
      <c r="B16" s="13"/>
      <c r="C16" s="13"/>
      <c r="D16" s="13"/>
      <c r="E16" s="13"/>
    </row>
    <row r="17" spans="1:5" x14ac:dyDescent="0.2">
      <c r="A17" s="36">
        <v>67</v>
      </c>
      <c r="B17" s="13"/>
      <c r="C17" s="13"/>
      <c r="D17" s="13"/>
      <c r="E17" s="13"/>
    </row>
    <row r="18" spans="1:5" x14ac:dyDescent="0.2">
      <c r="A18" s="36">
        <v>68</v>
      </c>
      <c r="B18" s="13"/>
      <c r="C18" s="13"/>
      <c r="D18" s="13"/>
      <c r="E18" s="13"/>
    </row>
    <row r="19" spans="1:5" x14ac:dyDescent="0.2">
      <c r="A19" s="36">
        <v>69</v>
      </c>
      <c r="B19" s="13"/>
      <c r="C19" s="13"/>
      <c r="D19" s="13"/>
      <c r="E19" s="13"/>
    </row>
    <row r="20" spans="1:5" x14ac:dyDescent="0.2">
      <c r="A20" s="36">
        <v>72</v>
      </c>
      <c r="B20" s="13"/>
      <c r="C20" s="13"/>
      <c r="D20" s="13"/>
      <c r="E20" s="13"/>
    </row>
    <row r="21" spans="1:5" x14ac:dyDescent="0.2">
      <c r="A21" s="36">
        <v>72</v>
      </c>
      <c r="B21" s="13"/>
      <c r="C21" s="13"/>
      <c r="D21" s="13"/>
      <c r="E21" s="13"/>
    </row>
    <row r="22" spans="1:5" x14ac:dyDescent="0.2">
      <c r="A22" s="36">
        <v>75</v>
      </c>
      <c r="B22" s="13"/>
      <c r="C22" s="13"/>
      <c r="D22" s="13"/>
      <c r="E22" s="13"/>
    </row>
    <row r="23" spans="1:5" x14ac:dyDescent="0.2">
      <c r="A23" s="36">
        <v>78</v>
      </c>
      <c r="B23" s="13"/>
      <c r="C23" s="13"/>
      <c r="D23" s="13"/>
      <c r="E23" s="13"/>
    </row>
    <row r="24" spans="1:5" x14ac:dyDescent="0.2">
      <c r="A24" s="36">
        <v>82</v>
      </c>
      <c r="B24" s="13"/>
      <c r="C24" s="13"/>
      <c r="D24" s="13"/>
      <c r="E24" s="13"/>
    </row>
    <row r="25" spans="1:5" x14ac:dyDescent="0.2">
      <c r="A25" s="36">
        <v>91</v>
      </c>
      <c r="B25" s="13"/>
      <c r="C25" s="13"/>
      <c r="D25" s="13"/>
      <c r="E25" s="13"/>
    </row>
    <row r="26" spans="1:5" x14ac:dyDescent="0.2">
      <c r="A26" s="36">
        <v>96</v>
      </c>
      <c r="B26" s="13"/>
      <c r="C26" s="13"/>
      <c r="D26" s="13"/>
      <c r="E26" s="13"/>
    </row>
    <row r="27" spans="1:5" x14ac:dyDescent="0.2">
      <c r="A27" s="13"/>
      <c r="B27" s="13"/>
      <c r="C27" s="13"/>
      <c r="D27" s="13"/>
      <c r="E27" s="13"/>
    </row>
    <row r="28" spans="1:5" x14ac:dyDescent="0.2">
      <c r="A28" s="13" t="s">
        <v>10</v>
      </c>
      <c r="B28" s="36">
        <v>64</v>
      </c>
      <c r="C28" s="13"/>
      <c r="D28" s="13"/>
      <c r="E28" s="13"/>
    </row>
    <row r="29" spans="1:5" x14ac:dyDescent="0.2">
      <c r="A29" s="13" t="s">
        <v>9</v>
      </c>
      <c r="B29" s="13"/>
      <c r="C29" s="13"/>
      <c r="D29" s="13"/>
      <c r="E29" s="13"/>
    </row>
    <row r="30" spans="1:5" x14ac:dyDescent="0.2">
      <c r="A30" s="13"/>
      <c r="B30" s="13"/>
      <c r="C30" s="13"/>
      <c r="D30" s="13"/>
      <c r="E30" s="13"/>
    </row>
    <row r="31" spans="1:5" x14ac:dyDescent="0.2">
      <c r="A31" s="13" t="s">
        <v>13</v>
      </c>
      <c r="B31" s="13">
        <f>ZTEST(A3:A26,B28)</f>
        <v>0.80142496418790821</v>
      </c>
      <c r="C31" s="13"/>
      <c r="D31" s="13"/>
      <c r="E31" s="13"/>
    </row>
    <row r="32" spans="1:5" x14ac:dyDescent="0.2">
      <c r="A32" s="4" t="str">
        <f ca="1">"Formula in "&amp;ADDRESS(ROW(B31),COLUMN(B31),4)&amp;"   &gt;&gt;&gt;   "&amp;_xlfn.FORMULATEXT(B31)</f>
        <v>Formula in B31   &gt;&gt;&gt;   =ZTEST(A3:A26,B28)</v>
      </c>
      <c r="B32" s="13"/>
      <c r="C32" s="13"/>
      <c r="D32" s="13"/>
      <c r="E32" s="13"/>
    </row>
    <row r="33" spans="1:5" x14ac:dyDescent="0.2">
      <c r="A33" s="13"/>
      <c r="B33" s="13"/>
      <c r="C33" s="13"/>
      <c r="D33" s="13"/>
      <c r="E33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54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IF(1*LEFT(INFO("release"),2)&gt;=14,"Use of ZTEST is not recommended for Excel 2010 and above","ZTEST continuance after Excel 2013 is not assured")</f>
        <v>Use of ZTEST is not recommended for Excel 2010 and above</v>
      </c>
      <c r="B2" s="4"/>
      <c r="C2" s="4"/>
      <c r="D2" s="4"/>
      <c r="E2" s="4"/>
    </row>
    <row r="3" spans="1:5" x14ac:dyDescent="0.2">
      <c r="A3" s="38" t="s">
        <v>11</v>
      </c>
      <c r="B3" s="38"/>
      <c r="C3" s="4"/>
      <c r="D3" s="4"/>
      <c r="E3" s="4"/>
    </row>
    <row r="4" spans="1:5" x14ac:dyDescent="0.2">
      <c r="A4" s="36">
        <v>25</v>
      </c>
      <c r="B4" s="13"/>
      <c r="C4" s="13"/>
      <c r="D4" s="13"/>
      <c r="E4" s="13"/>
    </row>
    <row r="5" spans="1:5" x14ac:dyDescent="0.2">
      <c r="A5" s="36">
        <v>27</v>
      </c>
      <c r="B5" s="13"/>
      <c r="C5" s="13"/>
      <c r="D5" s="13"/>
      <c r="E5" s="13"/>
    </row>
    <row r="6" spans="1:5" x14ac:dyDescent="0.2">
      <c r="A6" s="36">
        <v>28</v>
      </c>
      <c r="B6" s="13"/>
      <c r="C6" s="13"/>
      <c r="D6" s="13"/>
      <c r="E6" s="13"/>
    </row>
    <row r="7" spans="1:5" x14ac:dyDescent="0.2">
      <c r="A7" s="36">
        <v>34</v>
      </c>
      <c r="B7" s="13"/>
      <c r="C7" s="13"/>
      <c r="D7" s="13"/>
      <c r="E7" s="13"/>
    </row>
    <row r="8" spans="1:5" x14ac:dyDescent="0.2">
      <c r="A8" s="36">
        <v>46</v>
      </c>
      <c r="B8" s="13"/>
      <c r="C8" s="13"/>
      <c r="D8" s="13"/>
      <c r="E8" s="13"/>
    </row>
    <row r="9" spans="1:5" x14ac:dyDescent="0.2">
      <c r="A9" s="36">
        <v>50</v>
      </c>
      <c r="B9" s="13"/>
      <c r="C9" s="13"/>
      <c r="D9" s="13"/>
      <c r="E9" s="13"/>
    </row>
    <row r="10" spans="1:5" x14ac:dyDescent="0.2">
      <c r="A10" s="36">
        <v>56</v>
      </c>
      <c r="B10" s="13"/>
      <c r="C10" s="13"/>
      <c r="D10" s="13"/>
      <c r="E10" s="13"/>
    </row>
    <row r="11" spans="1:5" x14ac:dyDescent="0.2">
      <c r="A11" s="36">
        <v>56</v>
      </c>
      <c r="B11" s="13"/>
      <c r="C11" s="13"/>
      <c r="D11" s="13"/>
      <c r="E11" s="13"/>
    </row>
    <row r="12" spans="1:5" x14ac:dyDescent="0.2">
      <c r="A12" s="36">
        <v>57</v>
      </c>
      <c r="B12" s="13"/>
      <c r="C12" s="13"/>
      <c r="D12" s="13"/>
      <c r="E12" s="13"/>
    </row>
    <row r="13" spans="1:5" x14ac:dyDescent="0.2">
      <c r="A13" s="36">
        <v>60</v>
      </c>
      <c r="B13" s="13"/>
      <c r="C13" s="13"/>
      <c r="D13" s="13"/>
      <c r="E13" s="13"/>
    </row>
    <row r="14" spans="1:5" x14ac:dyDescent="0.2">
      <c r="A14" s="36">
        <v>61</v>
      </c>
      <c r="B14" s="13"/>
      <c r="C14" s="13"/>
      <c r="D14" s="13"/>
      <c r="E14" s="13"/>
    </row>
    <row r="15" spans="1:5" x14ac:dyDescent="0.2">
      <c r="A15" s="36">
        <v>62</v>
      </c>
      <c r="B15" s="13"/>
      <c r="C15" s="13"/>
      <c r="D15" s="13"/>
      <c r="E15" s="13"/>
    </row>
    <row r="16" spans="1:5" x14ac:dyDescent="0.2">
      <c r="A16" s="36">
        <v>63</v>
      </c>
      <c r="B16" s="13"/>
      <c r="C16" s="13"/>
      <c r="D16" s="13"/>
      <c r="E16" s="13"/>
    </row>
    <row r="17" spans="1:5" x14ac:dyDescent="0.2">
      <c r="A17" s="36">
        <v>63</v>
      </c>
      <c r="B17" s="13"/>
      <c r="C17" s="13"/>
      <c r="D17" s="13"/>
      <c r="E17" s="13"/>
    </row>
    <row r="18" spans="1:5" x14ac:dyDescent="0.2">
      <c r="A18" s="36">
        <v>67</v>
      </c>
      <c r="B18" s="13"/>
      <c r="C18" s="13"/>
      <c r="D18" s="13"/>
      <c r="E18" s="13"/>
    </row>
    <row r="19" spans="1:5" x14ac:dyDescent="0.2">
      <c r="A19" s="36">
        <v>68</v>
      </c>
      <c r="B19" s="13"/>
      <c r="C19" s="13"/>
      <c r="D19" s="13"/>
      <c r="E19" s="13"/>
    </row>
    <row r="20" spans="1:5" x14ac:dyDescent="0.2">
      <c r="A20" s="36">
        <v>69</v>
      </c>
      <c r="B20" s="13"/>
      <c r="C20" s="13"/>
      <c r="D20" s="13"/>
      <c r="E20" s="13"/>
    </row>
    <row r="21" spans="1:5" x14ac:dyDescent="0.2">
      <c r="A21" s="36">
        <v>72</v>
      </c>
      <c r="B21" s="13"/>
      <c r="C21" s="13"/>
      <c r="D21" s="13"/>
      <c r="E21" s="13"/>
    </row>
    <row r="22" spans="1:5" x14ac:dyDescent="0.2">
      <c r="A22" s="36">
        <v>72</v>
      </c>
      <c r="B22" s="13"/>
      <c r="C22" s="13"/>
      <c r="D22" s="13"/>
      <c r="E22" s="13"/>
    </row>
    <row r="23" spans="1:5" x14ac:dyDescent="0.2">
      <c r="A23" s="36">
        <v>75</v>
      </c>
      <c r="B23" s="13"/>
      <c r="C23" s="13"/>
      <c r="D23" s="13"/>
      <c r="E23" s="13"/>
    </row>
    <row r="24" spans="1:5" x14ac:dyDescent="0.2">
      <c r="A24" s="36">
        <v>78</v>
      </c>
      <c r="B24" s="13"/>
      <c r="C24" s="13"/>
      <c r="D24" s="13"/>
      <c r="E24" s="13"/>
    </row>
    <row r="25" spans="1:5" x14ac:dyDescent="0.2">
      <c r="A25" s="36">
        <v>82</v>
      </c>
      <c r="B25" s="13"/>
      <c r="C25" s="13"/>
      <c r="D25" s="13"/>
      <c r="E25" s="13"/>
    </row>
    <row r="26" spans="1:5" x14ac:dyDescent="0.2">
      <c r="A26" s="36">
        <v>91</v>
      </c>
      <c r="B26" s="13"/>
      <c r="C26" s="13"/>
      <c r="D26" s="13"/>
      <c r="E26" s="13"/>
    </row>
    <row r="27" spans="1:5" x14ac:dyDescent="0.2">
      <c r="A27" s="36">
        <v>96</v>
      </c>
      <c r="B27" s="13"/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3" t="s">
        <v>10</v>
      </c>
      <c r="B29" s="36">
        <v>64</v>
      </c>
      <c r="C29" s="13"/>
      <c r="D29" s="13"/>
      <c r="E29" s="13"/>
    </row>
    <row r="30" spans="1:5" x14ac:dyDescent="0.2">
      <c r="A30" s="13" t="s">
        <v>9</v>
      </c>
      <c r="B30" s="36">
        <v>15</v>
      </c>
      <c r="C30" s="13"/>
      <c r="D30" s="13"/>
      <c r="E30" s="13"/>
    </row>
    <row r="31" spans="1:5" x14ac:dyDescent="0.2">
      <c r="A31" s="13"/>
      <c r="B31" s="13"/>
      <c r="C31" s="13"/>
      <c r="D31" s="13"/>
      <c r="E31" s="13"/>
    </row>
    <row r="32" spans="1:5" x14ac:dyDescent="0.2">
      <c r="A32" s="13" t="s">
        <v>13</v>
      </c>
      <c r="B32" s="13">
        <f>ZTEST(A4:A27,B29,B30)</f>
        <v>0.85575626833825547</v>
      </c>
      <c r="C32" s="13"/>
      <c r="D32" s="13"/>
      <c r="E32" s="13"/>
    </row>
    <row r="33" spans="1:5" x14ac:dyDescent="0.2">
      <c r="A33" s="4" t="str">
        <f ca="1">"Formula in "&amp;ADDRESS(ROW(B32),COLUMN(B32),4)&amp;"   &gt;&gt;&gt;   "&amp;_xlfn.FORMULATEXT(B32)</f>
        <v>Formula in B32   &gt;&gt;&gt;   =ZTEST(A4:A27,B29,B30)</v>
      </c>
      <c r="B33" s="13"/>
      <c r="C33" s="13"/>
      <c r="D33" s="13"/>
      <c r="E33" s="13"/>
    </row>
    <row r="34" spans="1:5" x14ac:dyDescent="0.2">
      <c r="A34" s="13"/>
      <c r="B34" s="13"/>
      <c r="C34" s="13"/>
      <c r="D34" s="13"/>
      <c r="E34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15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IF(1*LEFT(INFO("release"),2)&gt;=14,"Use of ZTEST is not recommended for Excel 2010 and above","ZTEST continuance after Excel 2013 is not assured")</f>
        <v>Use of ZTEST is not recommended for Excel 2010 and above</v>
      </c>
      <c r="B2" s="4"/>
      <c r="C2" s="4"/>
      <c r="D2" s="4"/>
      <c r="E2" s="4"/>
    </row>
    <row r="3" spans="1:5" x14ac:dyDescent="0.2">
      <c r="A3" s="36">
        <v>25</v>
      </c>
      <c r="B3" s="13"/>
      <c r="C3" s="13"/>
      <c r="D3" s="13"/>
      <c r="E3" s="13"/>
    </row>
    <row r="4" spans="1:5" x14ac:dyDescent="0.2">
      <c r="A4" s="36">
        <v>27</v>
      </c>
      <c r="B4" s="13"/>
      <c r="C4" s="13"/>
      <c r="D4" s="13"/>
      <c r="E4" s="13"/>
    </row>
    <row r="5" spans="1:5" x14ac:dyDescent="0.2">
      <c r="A5" s="36">
        <v>28</v>
      </c>
      <c r="B5" s="13"/>
      <c r="C5" s="13"/>
      <c r="D5" s="13"/>
      <c r="E5" s="13"/>
    </row>
    <row r="6" spans="1:5" x14ac:dyDescent="0.2">
      <c r="A6" s="36">
        <v>34</v>
      </c>
      <c r="B6" s="13"/>
      <c r="C6" s="13"/>
      <c r="D6" s="13"/>
      <c r="E6" s="13"/>
    </row>
    <row r="7" spans="1:5" x14ac:dyDescent="0.2">
      <c r="A7" s="36">
        <v>46</v>
      </c>
      <c r="B7" s="13"/>
      <c r="C7" s="13"/>
      <c r="D7" s="13"/>
      <c r="E7" s="13"/>
    </row>
    <row r="8" spans="1:5" x14ac:dyDescent="0.2">
      <c r="A8" s="36">
        <v>50</v>
      </c>
      <c r="B8" s="13"/>
      <c r="C8" s="13"/>
      <c r="D8" s="13"/>
      <c r="E8" s="13"/>
    </row>
    <row r="9" spans="1:5" x14ac:dyDescent="0.2">
      <c r="A9" s="36">
        <v>56</v>
      </c>
      <c r="B9" s="13"/>
      <c r="C9" s="13"/>
      <c r="D9" s="13"/>
      <c r="E9" s="13"/>
    </row>
    <row r="10" spans="1:5" x14ac:dyDescent="0.2">
      <c r="A10" s="36">
        <v>56</v>
      </c>
      <c r="B10" s="13"/>
      <c r="C10" s="13"/>
      <c r="D10" s="13"/>
      <c r="E10" s="13"/>
    </row>
    <row r="11" spans="1:5" x14ac:dyDescent="0.2">
      <c r="A11" s="36">
        <v>57</v>
      </c>
      <c r="B11" s="13"/>
      <c r="C11" s="13"/>
      <c r="D11" s="13"/>
      <c r="E11" s="13"/>
    </row>
    <row r="12" spans="1:5" x14ac:dyDescent="0.2">
      <c r="A12" s="36">
        <v>60</v>
      </c>
      <c r="B12" s="13"/>
      <c r="C12" s="13"/>
      <c r="D12" s="13"/>
      <c r="E12" s="13"/>
    </row>
    <row r="13" spans="1:5" x14ac:dyDescent="0.2">
      <c r="A13" s="36">
        <v>61</v>
      </c>
      <c r="B13" s="13"/>
      <c r="C13" s="13"/>
      <c r="D13" s="13"/>
      <c r="E13" s="13"/>
    </row>
    <row r="14" spans="1:5" x14ac:dyDescent="0.2">
      <c r="A14" s="36">
        <v>62</v>
      </c>
      <c r="B14" s="13"/>
      <c r="C14" s="13"/>
      <c r="D14" s="13"/>
      <c r="E14" s="13"/>
    </row>
    <row r="15" spans="1:5" x14ac:dyDescent="0.2">
      <c r="A15" s="36">
        <v>63</v>
      </c>
      <c r="B15" s="13"/>
      <c r="C15" s="13"/>
      <c r="D15" s="13"/>
      <c r="E15" s="13"/>
    </row>
    <row r="16" spans="1:5" x14ac:dyDescent="0.2">
      <c r="A16" s="36">
        <v>63</v>
      </c>
      <c r="B16" s="13"/>
      <c r="C16" s="13"/>
      <c r="D16" s="13"/>
      <c r="E16" s="13"/>
    </row>
    <row r="17" spans="1:5" x14ac:dyDescent="0.2">
      <c r="A17" s="36">
        <v>67</v>
      </c>
      <c r="B17" s="13"/>
      <c r="C17" s="13"/>
      <c r="D17" s="13"/>
      <c r="E17" s="13"/>
    </row>
    <row r="18" spans="1:5" x14ac:dyDescent="0.2">
      <c r="A18" s="36">
        <v>68</v>
      </c>
      <c r="B18" s="13"/>
      <c r="C18" s="13"/>
      <c r="D18" s="13"/>
      <c r="E18" s="13"/>
    </row>
    <row r="19" spans="1:5" x14ac:dyDescent="0.2">
      <c r="A19" s="36">
        <v>69</v>
      </c>
      <c r="B19" s="13"/>
      <c r="C19" s="13"/>
      <c r="D19" s="13"/>
      <c r="E19" s="13"/>
    </row>
    <row r="20" spans="1:5" x14ac:dyDescent="0.2">
      <c r="A20" s="36">
        <v>72</v>
      </c>
      <c r="B20" s="13"/>
      <c r="C20" s="13"/>
      <c r="D20" s="13"/>
      <c r="E20" s="13"/>
    </row>
    <row r="21" spans="1:5" x14ac:dyDescent="0.2">
      <c r="A21" s="36">
        <v>72</v>
      </c>
      <c r="B21" s="13"/>
      <c r="C21" s="13"/>
      <c r="D21" s="13"/>
      <c r="E21" s="13"/>
    </row>
    <row r="22" spans="1:5" x14ac:dyDescent="0.2">
      <c r="A22" s="36">
        <v>75</v>
      </c>
      <c r="B22" s="13"/>
      <c r="C22" s="13"/>
      <c r="D22" s="13"/>
      <c r="E22" s="13"/>
    </row>
    <row r="23" spans="1:5" x14ac:dyDescent="0.2">
      <c r="A23" s="36">
        <v>78</v>
      </c>
      <c r="B23" s="13"/>
      <c r="C23" s="13"/>
      <c r="D23" s="13"/>
      <c r="E23" s="13"/>
    </row>
    <row r="24" spans="1:5" x14ac:dyDescent="0.2">
      <c r="A24" s="36">
        <v>82</v>
      </c>
      <c r="B24" s="13"/>
      <c r="C24" s="13"/>
      <c r="D24" s="13"/>
      <c r="E24" s="13"/>
    </row>
    <row r="25" spans="1:5" x14ac:dyDescent="0.2">
      <c r="A25" s="36">
        <v>91</v>
      </c>
      <c r="B25" s="13"/>
      <c r="C25" s="13"/>
      <c r="D25" s="13"/>
      <c r="E25" s="13"/>
    </row>
    <row r="26" spans="1:5" x14ac:dyDescent="0.2">
      <c r="A26" s="36">
        <v>96</v>
      </c>
      <c r="B26" s="13"/>
      <c r="C26" s="13"/>
      <c r="D26" s="13"/>
      <c r="E26" s="13"/>
    </row>
    <row r="27" spans="1:5" x14ac:dyDescent="0.2">
      <c r="A27" s="13"/>
      <c r="B27" s="13"/>
      <c r="C27" s="13"/>
      <c r="D27" s="13"/>
      <c r="E27" s="13"/>
    </row>
    <row r="28" spans="1:5" x14ac:dyDescent="0.2">
      <c r="A28" s="13" t="s">
        <v>10</v>
      </c>
      <c r="B28" s="36">
        <v>64</v>
      </c>
      <c r="C28" s="13"/>
      <c r="D28" s="13"/>
      <c r="E28" s="13"/>
    </row>
    <row r="29" spans="1:5" x14ac:dyDescent="0.2">
      <c r="A29" s="13" t="s">
        <v>9</v>
      </c>
      <c r="B29" s="36"/>
      <c r="C29" s="13"/>
      <c r="D29" s="13"/>
      <c r="E29" s="13"/>
    </row>
    <row r="30" spans="1:5" x14ac:dyDescent="0.2">
      <c r="A30" s="13"/>
      <c r="B30" s="13"/>
      <c r="C30" s="13"/>
      <c r="D30" s="13"/>
      <c r="E30" s="13"/>
    </row>
    <row r="31" spans="1:5" x14ac:dyDescent="0.2">
      <c r="A31" s="13" t="s">
        <v>13</v>
      </c>
      <c r="B31" s="13">
        <f>ZTEST(A3:A26,B28)</f>
        <v>0.80142496418790821</v>
      </c>
      <c r="C31" s="13"/>
      <c r="D31" s="4"/>
      <c r="E31" s="13"/>
    </row>
    <row r="32" spans="1:5" x14ac:dyDescent="0.2">
      <c r="A32" s="4" t="str">
        <f ca="1">"Formula in "&amp;ADDRESS(ROW(B31),COLUMN(B31),4)&amp;"   &gt;&gt;&gt;   "&amp;_xlfn.FORMULATEXT(B31)</f>
        <v>Formula in B31   &gt;&gt;&gt;   =ZTEST(A3:A26,B28)</v>
      </c>
      <c r="B32" s="13"/>
      <c r="C32" s="13"/>
      <c r="D32" s="4"/>
      <c r="E32" s="13"/>
    </row>
    <row r="33" spans="1:5" x14ac:dyDescent="0.2">
      <c r="A33" s="13"/>
      <c r="B33" s="13"/>
      <c r="C33" s="13"/>
      <c r="D33" s="13"/>
      <c r="E33" s="13"/>
    </row>
    <row r="34" spans="1:5" x14ac:dyDescent="0.2">
      <c r="A34" s="13" t="s">
        <v>12</v>
      </c>
      <c r="B34" s="13">
        <f>1-NORMSDIST((AVERAGE(A3:A26)-B28)/(STDEV(A3:A26)/COUNT(A3:A26)^0.5))</f>
        <v>0.80142496418790821</v>
      </c>
      <c r="C34" s="13"/>
      <c r="D34" s="13"/>
      <c r="E34" s="13"/>
    </row>
    <row r="35" spans="1:5" x14ac:dyDescent="0.2">
      <c r="A35" s="4" t="str">
        <f ca="1">"Formula in "&amp;ADDRESS(ROW(B34),COLUMN(B34),4)&amp;"   &gt;&gt;&gt;   "&amp;_xlfn.FORMULATEXT(B34)</f>
        <v>Formula in B34   &gt;&gt;&gt;   =1-NORMSDIST((AVERAGE(A3:A26)-B28)/(STDEV(A3:A26)/COUNT(A3:A26)^0.5))</v>
      </c>
      <c r="B35" s="13"/>
      <c r="C35" s="13"/>
      <c r="D35" s="13"/>
      <c r="E35" s="13"/>
    </row>
    <row r="36" spans="1:5" x14ac:dyDescent="0.2">
      <c r="A36" s="13"/>
      <c r="B36" s="13"/>
      <c r="C36" s="13"/>
      <c r="D36" s="13"/>
      <c r="E36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14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IF(1*LEFT(INFO("release"),2)&gt;=14,"Use of ZTEST is not recommended for Excel 2010 and above","ZTEST continuance after Excel 2013 is not assured")</f>
        <v>Use of ZTEST is not recommended for Excel 2010 and above</v>
      </c>
      <c r="B2" s="4"/>
      <c r="C2" s="4"/>
      <c r="D2" s="4"/>
      <c r="E2" s="4"/>
    </row>
    <row r="3" spans="1:5" x14ac:dyDescent="0.2">
      <c r="A3" s="38" t="s">
        <v>11</v>
      </c>
      <c r="B3" s="38"/>
      <c r="C3" s="4"/>
      <c r="D3" s="4"/>
      <c r="E3" s="4"/>
    </row>
    <row r="4" spans="1:5" x14ac:dyDescent="0.2">
      <c r="A4" s="36">
        <v>25</v>
      </c>
      <c r="B4" s="13"/>
      <c r="C4" s="13"/>
      <c r="D4" s="13"/>
      <c r="E4" s="13"/>
    </row>
    <row r="5" spans="1:5" x14ac:dyDescent="0.2">
      <c r="A5" s="36">
        <v>27</v>
      </c>
      <c r="B5" s="13"/>
      <c r="C5" s="13"/>
      <c r="D5" s="13"/>
      <c r="E5" s="13"/>
    </row>
    <row r="6" spans="1:5" x14ac:dyDescent="0.2">
      <c r="A6" s="36">
        <v>28</v>
      </c>
      <c r="B6" s="13"/>
      <c r="C6" s="13"/>
      <c r="D6" s="13"/>
      <c r="E6" s="13"/>
    </row>
    <row r="7" spans="1:5" x14ac:dyDescent="0.2">
      <c r="A7" s="36">
        <v>34</v>
      </c>
      <c r="B7" s="13"/>
      <c r="C7" s="13"/>
      <c r="D7" s="13"/>
      <c r="E7" s="13"/>
    </row>
    <row r="8" spans="1:5" x14ac:dyDescent="0.2">
      <c r="A8" s="36">
        <v>46</v>
      </c>
      <c r="B8" s="13"/>
      <c r="C8" s="13"/>
      <c r="D8" s="13"/>
      <c r="E8" s="13"/>
    </row>
    <row r="9" spans="1:5" x14ac:dyDescent="0.2">
      <c r="A9" s="36">
        <v>50</v>
      </c>
      <c r="B9" s="13"/>
      <c r="C9" s="13"/>
      <c r="D9" s="13"/>
      <c r="E9" s="13"/>
    </row>
    <row r="10" spans="1:5" x14ac:dyDescent="0.2">
      <c r="A10" s="36">
        <v>56</v>
      </c>
      <c r="B10" s="13"/>
      <c r="C10" s="13"/>
      <c r="D10" s="13"/>
      <c r="E10" s="13"/>
    </row>
    <row r="11" spans="1:5" x14ac:dyDescent="0.2">
      <c r="A11" s="36">
        <v>56</v>
      </c>
      <c r="B11" s="13"/>
      <c r="C11" s="13"/>
      <c r="D11" s="13"/>
      <c r="E11" s="13"/>
    </row>
    <row r="12" spans="1:5" x14ac:dyDescent="0.2">
      <c r="A12" s="36">
        <v>57</v>
      </c>
      <c r="B12" s="13"/>
      <c r="C12" s="13"/>
      <c r="D12" s="13"/>
      <c r="E12" s="13"/>
    </row>
    <row r="13" spans="1:5" x14ac:dyDescent="0.2">
      <c r="A13" s="36">
        <v>60</v>
      </c>
      <c r="B13" s="13"/>
      <c r="C13" s="13"/>
      <c r="D13" s="13"/>
      <c r="E13" s="13"/>
    </row>
    <row r="14" spans="1:5" x14ac:dyDescent="0.2">
      <c r="A14" s="36">
        <v>61</v>
      </c>
      <c r="B14" s="13"/>
      <c r="C14" s="13"/>
      <c r="D14" s="13"/>
      <c r="E14" s="13"/>
    </row>
    <row r="15" spans="1:5" x14ac:dyDescent="0.2">
      <c r="A15" s="36">
        <v>62</v>
      </c>
      <c r="B15" s="13"/>
      <c r="C15" s="13"/>
      <c r="D15" s="13"/>
      <c r="E15" s="13"/>
    </row>
    <row r="16" spans="1:5" x14ac:dyDescent="0.2">
      <c r="A16" s="36">
        <v>63</v>
      </c>
      <c r="B16" s="13"/>
      <c r="C16" s="13"/>
      <c r="D16" s="13"/>
      <c r="E16" s="13"/>
    </row>
    <row r="17" spans="1:5" x14ac:dyDescent="0.2">
      <c r="A17" s="36">
        <v>63</v>
      </c>
      <c r="B17" s="13"/>
      <c r="C17" s="13"/>
      <c r="D17" s="13"/>
      <c r="E17" s="13"/>
    </row>
    <row r="18" spans="1:5" x14ac:dyDescent="0.2">
      <c r="A18" s="36">
        <v>67</v>
      </c>
      <c r="B18" s="13"/>
      <c r="C18" s="13"/>
      <c r="D18" s="13"/>
      <c r="E18" s="13"/>
    </row>
    <row r="19" spans="1:5" x14ac:dyDescent="0.2">
      <c r="A19" s="36">
        <v>68</v>
      </c>
      <c r="B19" s="13"/>
      <c r="C19" s="13"/>
      <c r="D19" s="13"/>
      <c r="E19" s="13"/>
    </row>
    <row r="20" spans="1:5" x14ac:dyDescent="0.2">
      <c r="A20" s="36">
        <v>69</v>
      </c>
      <c r="B20" s="13"/>
      <c r="C20" s="13"/>
      <c r="D20" s="13"/>
      <c r="E20" s="13"/>
    </row>
    <row r="21" spans="1:5" x14ac:dyDescent="0.2">
      <c r="A21" s="36">
        <v>72</v>
      </c>
      <c r="B21" s="13"/>
      <c r="C21" s="13"/>
      <c r="D21" s="13"/>
      <c r="E21" s="13"/>
    </row>
    <row r="22" spans="1:5" x14ac:dyDescent="0.2">
      <c r="A22" s="36">
        <v>72</v>
      </c>
      <c r="B22" s="13"/>
      <c r="C22" s="13"/>
      <c r="D22" s="13"/>
      <c r="E22" s="13"/>
    </row>
    <row r="23" spans="1:5" x14ac:dyDescent="0.2">
      <c r="A23" s="36">
        <v>75</v>
      </c>
      <c r="B23" s="13"/>
      <c r="C23" s="13"/>
      <c r="D23" s="13"/>
      <c r="E23" s="13"/>
    </row>
    <row r="24" spans="1:5" x14ac:dyDescent="0.2">
      <c r="A24" s="36">
        <v>78</v>
      </c>
      <c r="B24" s="13"/>
      <c r="C24" s="13"/>
      <c r="D24" s="13"/>
      <c r="E24" s="13"/>
    </row>
    <row r="25" spans="1:5" x14ac:dyDescent="0.2">
      <c r="A25" s="36">
        <v>82</v>
      </c>
      <c r="B25" s="13"/>
      <c r="C25" s="13"/>
      <c r="D25" s="13"/>
      <c r="E25" s="13"/>
    </row>
    <row r="26" spans="1:5" x14ac:dyDescent="0.2">
      <c r="A26" s="36">
        <v>91</v>
      </c>
      <c r="B26" s="13"/>
      <c r="C26" s="13"/>
      <c r="D26" s="13"/>
      <c r="E26" s="13"/>
    </row>
    <row r="27" spans="1:5" x14ac:dyDescent="0.2">
      <c r="A27" s="36">
        <v>96</v>
      </c>
      <c r="B27" s="13"/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3" t="s">
        <v>10</v>
      </c>
      <c r="B29" s="36">
        <v>64</v>
      </c>
      <c r="C29" s="13"/>
      <c r="D29" s="13"/>
      <c r="E29" s="13"/>
    </row>
    <row r="30" spans="1:5" x14ac:dyDescent="0.2">
      <c r="A30" s="13" t="s">
        <v>9</v>
      </c>
      <c r="B30" s="36">
        <v>15</v>
      </c>
      <c r="C30" s="13"/>
      <c r="D30" s="13"/>
      <c r="E30" s="13"/>
    </row>
    <row r="31" spans="1:5" x14ac:dyDescent="0.2">
      <c r="A31" s="13"/>
      <c r="B31" s="13"/>
      <c r="C31" s="13"/>
      <c r="D31" s="13"/>
      <c r="E31" s="13"/>
    </row>
    <row r="32" spans="1:5" x14ac:dyDescent="0.2">
      <c r="A32" s="13" t="s">
        <v>13</v>
      </c>
      <c r="B32" s="13">
        <f>ZTEST(A4:A27,B29,B30)</f>
        <v>0.85575626833825547</v>
      </c>
      <c r="C32" s="13"/>
      <c r="D32" s="13"/>
      <c r="E32" s="13"/>
    </row>
    <row r="33" spans="1:5" x14ac:dyDescent="0.2">
      <c r="A33" s="4" t="str">
        <f ca="1">"Formula in "&amp;ADDRESS(ROW(B32),COLUMN(B32),4)&amp;"   &gt;&gt;&gt;   "&amp;_xlfn.FORMULATEXT(B32)</f>
        <v>Formula in B32   &gt;&gt;&gt;   =ZTEST(A4:A27,B29,B30)</v>
      </c>
      <c r="B33" s="13"/>
      <c r="C33" s="13"/>
      <c r="D33" s="13"/>
      <c r="E33" s="13"/>
    </row>
    <row r="34" spans="1:5" x14ac:dyDescent="0.2">
      <c r="A34" s="13"/>
      <c r="B34" s="13"/>
      <c r="C34" s="13"/>
      <c r="D34" s="13"/>
      <c r="E34" s="13"/>
    </row>
    <row r="35" spans="1:5" x14ac:dyDescent="0.2">
      <c r="A35" s="13" t="s">
        <v>12</v>
      </c>
      <c r="B35" s="13">
        <f>1-NORMSDIST((AVERAGE(A4:A27)-B29)/(B30/COUNT(A4:A27)^0.5))</f>
        <v>0.85575626833825547</v>
      </c>
      <c r="C35" s="13"/>
      <c r="D35" s="13"/>
      <c r="E35" s="13"/>
    </row>
    <row r="36" spans="1:5" x14ac:dyDescent="0.2">
      <c r="A36" s="4" t="str">
        <f ca="1">"Formula in "&amp;ADDRESS(ROW(B35),COLUMN(B35),4)&amp;"   &gt;&gt;&gt;   "&amp;_xlfn.FORMULATEXT(B35)</f>
        <v>Formula in B35   &gt;&gt;&gt;   =1-NORMSDIST((AVERAGE(A4:A27)-B29)/(B30/COUNT(A4:A27)^0.5))</v>
      </c>
      <c r="B36" s="13"/>
      <c r="C36" s="13"/>
      <c r="D36" s="13"/>
      <c r="E36" s="13"/>
    </row>
    <row r="37" spans="1:5" x14ac:dyDescent="0.2">
      <c r="A37" s="13"/>
      <c r="B37" s="13"/>
      <c r="C37" s="4"/>
      <c r="D37" s="4"/>
      <c r="E3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55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IF(1*LEFT(INFO("release"),2)&gt;=14,"Use of ZTEST is not recommended for Excel 2010 and above","ZTEST continuance after Excel 2013 is not assured")</f>
        <v>Use of ZTEST is not recommended for Excel 2010 and above</v>
      </c>
      <c r="B2" s="4"/>
      <c r="C2" s="4"/>
      <c r="D2" s="4"/>
      <c r="E2" s="4"/>
    </row>
    <row r="3" spans="1:5" x14ac:dyDescent="0.2">
      <c r="A3" s="38" t="s">
        <v>11</v>
      </c>
      <c r="B3" s="38"/>
      <c r="C3" s="4"/>
      <c r="D3" s="4"/>
      <c r="E3" s="4"/>
    </row>
    <row r="4" spans="1:5" x14ac:dyDescent="0.2">
      <c r="A4" s="36">
        <v>25</v>
      </c>
      <c r="B4" s="13"/>
      <c r="C4" s="13"/>
      <c r="D4" s="13"/>
      <c r="E4" s="13"/>
    </row>
    <row r="5" spans="1:5" x14ac:dyDescent="0.2">
      <c r="A5" s="36">
        <v>27</v>
      </c>
      <c r="B5" s="13"/>
      <c r="C5" s="13"/>
      <c r="D5" s="13"/>
      <c r="E5" s="13"/>
    </row>
    <row r="6" spans="1:5" x14ac:dyDescent="0.2">
      <c r="A6" s="36">
        <v>28</v>
      </c>
      <c r="B6" s="13"/>
      <c r="C6" s="13"/>
      <c r="D6" s="13"/>
      <c r="E6" s="13"/>
    </row>
    <row r="7" spans="1:5" x14ac:dyDescent="0.2">
      <c r="A7" s="36">
        <v>34</v>
      </c>
      <c r="B7" s="13"/>
      <c r="C7" s="13"/>
      <c r="D7" s="13"/>
      <c r="E7" s="13"/>
    </row>
    <row r="8" spans="1:5" x14ac:dyDescent="0.2">
      <c r="A8" s="36">
        <v>46</v>
      </c>
      <c r="B8" s="13"/>
      <c r="C8" s="13"/>
      <c r="D8" s="13"/>
      <c r="E8" s="13"/>
    </row>
    <row r="9" spans="1:5" x14ac:dyDescent="0.2">
      <c r="A9" s="36">
        <v>50</v>
      </c>
      <c r="B9" s="13"/>
      <c r="C9" s="13"/>
      <c r="D9" s="13"/>
      <c r="E9" s="13"/>
    </row>
    <row r="10" spans="1:5" x14ac:dyDescent="0.2">
      <c r="A10" s="36">
        <v>56</v>
      </c>
      <c r="B10" s="13"/>
      <c r="C10" s="13"/>
      <c r="D10" s="13"/>
      <c r="E10" s="13"/>
    </row>
    <row r="11" spans="1:5" x14ac:dyDescent="0.2">
      <c r="A11" s="36">
        <v>56</v>
      </c>
      <c r="B11" s="13"/>
      <c r="C11" s="13"/>
      <c r="D11" s="13"/>
      <c r="E11" s="13"/>
    </row>
    <row r="12" spans="1:5" x14ac:dyDescent="0.2">
      <c r="A12" s="36">
        <v>57</v>
      </c>
      <c r="B12" s="13"/>
      <c r="C12" s="13"/>
      <c r="D12" s="13"/>
      <c r="E12" s="13"/>
    </row>
    <row r="13" spans="1:5" x14ac:dyDescent="0.2">
      <c r="A13" s="36">
        <v>60</v>
      </c>
      <c r="B13" s="13"/>
      <c r="C13" s="13"/>
      <c r="D13" s="13"/>
      <c r="E13" s="13"/>
    </row>
    <row r="14" spans="1:5" x14ac:dyDescent="0.2">
      <c r="A14" s="36">
        <v>61</v>
      </c>
      <c r="B14" s="13"/>
      <c r="C14" s="13"/>
      <c r="D14" s="13"/>
      <c r="E14" s="13"/>
    </row>
    <row r="15" spans="1:5" x14ac:dyDescent="0.2">
      <c r="A15" s="36">
        <v>62</v>
      </c>
      <c r="B15" s="13"/>
      <c r="C15" s="13"/>
      <c r="D15" s="13"/>
      <c r="E15" s="13"/>
    </row>
    <row r="16" spans="1:5" x14ac:dyDescent="0.2">
      <c r="A16" s="36">
        <v>63</v>
      </c>
      <c r="B16" s="13"/>
      <c r="C16" s="13"/>
      <c r="D16" s="13"/>
      <c r="E16" s="13"/>
    </row>
    <row r="17" spans="1:5" x14ac:dyDescent="0.2">
      <c r="A17" s="36">
        <v>63</v>
      </c>
      <c r="B17" s="13"/>
      <c r="C17" s="13"/>
      <c r="D17" s="13"/>
      <c r="E17" s="13"/>
    </row>
    <row r="18" spans="1:5" x14ac:dyDescent="0.2">
      <c r="A18" s="36">
        <v>67</v>
      </c>
      <c r="B18" s="13"/>
      <c r="C18" s="13"/>
      <c r="D18" s="13"/>
      <c r="E18" s="13"/>
    </row>
    <row r="19" spans="1:5" x14ac:dyDescent="0.2">
      <c r="A19" s="36">
        <v>68</v>
      </c>
      <c r="B19" s="13"/>
      <c r="C19" s="13"/>
      <c r="D19" s="13"/>
      <c r="E19" s="13"/>
    </row>
    <row r="20" spans="1:5" x14ac:dyDescent="0.2">
      <c r="A20" s="36">
        <v>69</v>
      </c>
      <c r="B20" s="13"/>
      <c r="C20" s="13"/>
      <c r="D20" s="13"/>
      <c r="E20" s="13"/>
    </row>
    <row r="21" spans="1:5" x14ac:dyDescent="0.2">
      <c r="A21" s="36">
        <v>72</v>
      </c>
      <c r="B21" s="13"/>
      <c r="C21" s="13"/>
      <c r="D21" s="13"/>
      <c r="E21" s="13"/>
    </row>
    <row r="22" spans="1:5" x14ac:dyDescent="0.2">
      <c r="A22" s="36">
        <v>72</v>
      </c>
      <c r="B22" s="13"/>
      <c r="C22" s="13"/>
      <c r="D22" s="13"/>
      <c r="E22" s="13"/>
    </row>
    <row r="23" spans="1:5" x14ac:dyDescent="0.2">
      <c r="A23" s="36">
        <v>75</v>
      </c>
      <c r="B23" s="13"/>
      <c r="C23" s="13"/>
      <c r="D23" s="13"/>
      <c r="E23" s="13"/>
    </row>
    <row r="24" spans="1:5" x14ac:dyDescent="0.2">
      <c r="A24" s="36">
        <v>78</v>
      </c>
      <c r="B24" s="13"/>
      <c r="C24" s="13"/>
      <c r="D24" s="13"/>
      <c r="E24" s="13"/>
    </row>
    <row r="25" spans="1:5" x14ac:dyDescent="0.2">
      <c r="A25" s="36">
        <v>82</v>
      </c>
      <c r="B25" s="13"/>
      <c r="C25" s="13"/>
      <c r="D25" s="13"/>
      <c r="E25" s="13"/>
    </row>
    <row r="26" spans="1:5" x14ac:dyDescent="0.2">
      <c r="A26" s="36">
        <v>91</v>
      </c>
      <c r="B26" s="13"/>
      <c r="C26" s="13"/>
      <c r="D26" s="13"/>
      <c r="E26" s="13"/>
    </row>
    <row r="27" spans="1:5" x14ac:dyDescent="0.2">
      <c r="A27" s="36">
        <v>96</v>
      </c>
      <c r="B27" s="13"/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3" t="s">
        <v>10</v>
      </c>
      <c r="B29" s="36">
        <v>64</v>
      </c>
      <c r="C29" s="13"/>
      <c r="D29" s="13"/>
      <c r="E29" s="13"/>
    </row>
    <row r="30" spans="1:5" x14ac:dyDescent="0.2">
      <c r="A30" s="13" t="s">
        <v>9</v>
      </c>
      <c r="B30" s="36">
        <v>15</v>
      </c>
      <c r="C30" s="13"/>
      <c r="D30" s="13"/>
      <c r="E30" s="13"/>
    </row>
    <row r="31" spans="1:5" x14ac:dyDescent="0.2">
      <c r="A31" s="13"/>
      <c r="B31" s="13"/>
      <c r="C31" s="13"/>
      <c r="D31" s="13"/>
      <c r="E31" s="13"/>
    </row>
    <row r="32" spans="1:5" x14ac:dyDescent="0.2">
      <c r="A32" s="13" t="s">
        <v>8</v>
      </c>
      <c r="B32" s="13">
        <f>ZTEST(A4:A27,B29,B30)</f>
        <v>0.85575626833825547</v>
      </c>
      <c r="C32" s="13"/>
      <c r="D32" s="13"/>
      <c r="E32" s="13"/>
    </row>
    <row r="33" spans="1:5" x14ac:dyDescent="0.2">
      <c r="A33" s="4" t="str">
        <f ca="1">"Formula in "&amp;ADDRESS(ROW(B32),COLUMN(B32),4)&amp;"   &gt;&gt;&gt;   "&amp;_xlfn.FORMULATEXT(B32)</f>
        <v>Formula in B32   &gt;&gt;&gt;   =ZTEST(A4:A27,B29,B30)</v>
      </c>
      <c r="B33" s="13"/>
      <c r="C33" s="13"/>
      <c r="D33" s="13"/>
      <c r="E33" s="13"/>
    </row>
    <row r="34" spans="1:5" x14ac:dyDescent="0.2">
      <c r="A34" s="13"/>
      <c r="B34" s="13"/>
      <c r="C34" s="13"/>
      <c r="D34" s="13"/>
      <c r="E34" s="13"/>
    </row>
    <row r="35" spans="1:5" x14ac:dyDescent="0.2">
      <c r="A35" s="13" t="s">
        <v>7</v>
      </c>
      <c r="B35" s="13">
        <f>2 * MIN(ZTEST(A4:A27,B29), 1 - ZTEST(A4:A27,B29))</f>
        <v>0.39715007162418359</v>
      </c>
      <c r="C35" s="13"/>
      <c r="D35" s="13"/>
      <c r="E35" s="13"/>
    </row>
    <row r="36" spans="1:5" x14ac:dyDescent="0.2">
      <c r="A36" s="4" t="str">
        <f ca="1">"Formula in "&amp;ADDRESS(ROW(B35),COLUMN(B35),4)&amp;"   &gt;&gt;&gt;   "&amp;_xlfn.FORMULATEXT(B35)</f>
        <v>Formula in B35   &gt;&gt;&gt;   =2 * MIN(ZTEST(A4:A27,B29), 1 - ZTEST(A4:A27,B29))</v>
      </c>
      <c r="B36" s="13"/>
      <c r="C36" s="13"/>
      <c r="D36" s="13"/>
      <c r="E36" s="13"/>
    </row>
    <row r="37" spans="1:5" x14ac:dyDescent="0.2">
      <c r="A37" s="13"/>
      <c r="B37" s="13"/>
      <c r="C37" s="13"/>
      <c r="D37" s="13"/>
      <c r="E37" s="13"/>
    </row>
    <row r="38" spans="1:5" x14ac:dyDescent="0.2">
      <c r="A38" s="13" t="s">
        <v>6</v>
      </c>
      <c r="B38" s="13">
        <f>2 * MIN(ZTEST(A4:A27,B29,B30), 1 - ZTEST(A4:A27,B29,B30))</f>
        <v>0.28848746332348907</v>
      </c>
      <c r="C38" s="13"/>
      <c r="D38" s="13"/>
      <c r="E38" s="13"/>
    </row>
    <row r="39" spans="1:5" x14ac:dyDescent="0.2">
      <c r="A39" s="4" t="str">
        <f ca="1">"Formula in "&amp;ADDRESS(ROW(B38),COLUMN(B38),4)&amp;"   &gt;&gt;&gt;   "&amp;_xlfn.FORMULATEXT(B38)</f>
        <v>Formula in B38   &gt;&gt;&gt;   =2 * MIN(ZTEST(A4:A27,B29,B30), 1 - ZTEST(A4:A27,B29,B30))</v>
      </c>
      <c r="B39" s="13"/>
      <c r="C39" s="13"/>
      <c r="D39" s="13"/>
      <c r="E39" s="13"/>
    </row>
    <row r="40" spans="1:5" x14ac:dyDescent="0.2">
      <c r="A40" s="13"/>
      <c r="B40" s="13"/>
      <c r="C40" s="4"/>
      <c r="D40" s="4"/>
      <c r="E4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ZTEST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2013-05-23T01:03:28Z</dcterms:created>
  <dcterms:modified xsi:type="dcterms:W3CDTF">2020-08-26T14:11:44Z</dcterms:modified>
</cp:coreProperties>
</file>